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за 9 месяцев 2025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N10" i="9" l="1"/>
  <c r="H10" i="9"/>
  <c r="M10" i="9" l="1"/>
  <c r="L10" i="9"/>
  <c r="G10" i="9"/>
  <c r="F10" i="9"/>
  <c r="O10" i="9" l="1"/>
  <c r="O9" i="9"/>
  <c r="G9" i="9"/>
  <c r="F9" i="9"/>
  <c r="M9" i="9"/>
  <c r="L9" i="9"/>
  <c r="P10" i="9" l="1"/>
  <c r="P9" i="9"/>
  <c r="C8" i="9"/>
  <c r="I8" i="9" l="1"/>
  <c r="K8" i="9" l="1"/>
  <c r="J8" i="9"/>
  <c r="N9" i="9" l="1"/>
  <c r="D8" i="9"/>
  <c r="N8" i="9" l="1"/>
  <c r="M8" i="9"/>
  <c r="L8" i="9" l="1"/>
  <c r="E8" i="9" l="1"/>
  <c r="H9" i="9" s="1"/>
  <c r="H8" i="9" s="1"/>
  <c r="F8" i="9" l="1"/>
  <c r="O8" i="9"/>
  <c r="G8" i="9"/>
  <c r="P8" i="9" l="1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<sst xmlns="http://schemas.openxmlformats.org/spreadsheetml/2006/main" count="32" uniqueCount="29">
  <si>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</si>
  <si>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</si>
  <si>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</si>
  <si>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</si>
  <si>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</si>
  <si>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</si>
  <si>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</si>
  <si>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</si>
  <si>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</si>
  <si>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</si>
  <si>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</si>
  <si>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</si>
  <si>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</si>
  <si>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</si>
  <si>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</si>
  <si>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</si>
  <si>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</si>
  <si>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</si>
  <si>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</si>
  <si>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</si>
  <si>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</si>
  <si>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</si>
  <si>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</si>
  <si>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</si>
  <si>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</si>
  <si>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</si>
  <si>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</si>
  <si>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9 месяцев 2025 года в разрезе муниципальных программ и непрограммных расходов</t>
  </si>
  <si>
    <t>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</si>
</sst>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="77" zoomScaleNormal="77" workbookViewId="0">
      <selection activeCell="P10" sqref="P10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9.85546875" customWidth="1"/>
    <col min="7" max="7" width="9.7109375" customWidth="1"/>
    <col min="8" max="8" width="9.5703125" bestFit="1" customWidth="1"/>
    <col min="9" max="10" width="17.28515625" customWidth="1"/>
    <col min="11" max="11" width="17.7109375" customWidth="1"/>
    <col min="14" max="14" width="9.5703125" bestFit="1" customWidth="1"/>
    <col min="16" max="16" width="12.85546875" customWidth="1"/>
  </cols>
  <sheetData>
    <row r="1" spans="1:16" ht="21" x14ac:dyDescent="0.35">
      <c r="A1" s="15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"/>
    </row>
    <row r="2" spans="1:16" ht="18.75" x14ac:dyDescent="0.3">
      <c r="A2" s="17" t="s">
        <v>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9" t="s">
        <v>25</v>
      </c>
      <c r="B4" s="19" t="s">
        <v>0</v>
      </c>
      <c r="C4" s="21" t="s">
        <v>28</v>
      </c>
      <c r="D4" s="22"/>
      <c r="E4" s="22"/>
      <c r="F4" s="22"/>
      <c r="G4" s="22"/>
      <c r="H4" s="23"/>
      <c r="I4" s="24" t="s">
        <v>10</v>
      </c>
      <c r="J4" s="21" t="s">
        <v>4</v>
      </c>
      <c r="K4" s="27"/>
      <c r="L4" s="27"/>
      <c r="M4" s="27"/>
      <c r="N4" s="27"/>
      <c r="O4" s="27"/>
      <c r="P4" s="28"/>
    </row>
    <row r="5" spans="1:16" ht="33" customHeight="1" x14ac:dyDescent="0.25">
      <c r="A5" s="19"/>
      <c r="B5" s="19"/>
      <c r="C5" s="29" t="s">
        <v>10</v>
      </c>
      <c r="D5" s="29" t="s">
        <v>11</v>
      </c>
      <c r="E5" s="29" t="s">
        <v>8</v>
      </c>
      <c r="F5" s="21" t="s">
        <v>2</v>
      </c>
      <c r="G5" s="28"/>
      <c r="H5" s="24" t="s">
        <v>3</v>
      </c>
      <c r="I5" s="25"/>
      <c r="J5" s="24" t="s">
        <v>16</v>
      </c>
      <c r="K5" s="24" t="s">
        <v>9</v>
      </c>
      <c r="L5" s="32" t="s">
        <v>5</v>
      </c>
      <c r="M5" s="33"/>
      <c r="N5" s="6"/>
      <c r="O5" s="6"/>
      <c r="P5" s="6"/>
    </row>
    <row r="6" spans="1:16" ht="76.5" x14ac:dyDescent="0.25">
      <c r="A6" s="20"/>
      <c r="B6" s="20"/>
      <c r="C6" s="30"/>
      <c r="D6" s="30"/>
      <c r="E6" s="30"/>
      <c r="F6" s="8" t="s">
        <v>12</v>
      </c>
      <c r="G6" s="8" t="s">
        <v>13</v>
      </c>
      <c r="H6" s="31"/>
      <c r="I6" s="26"/>
      <c r="J6" s="26"/>
      <c r="K6" s="26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4">
        <v>1</v>
      </c>
      <c r="B7" s="14"/>
      <c r="C7" s="14">
        <v>2</v>
      </c>
      <c r="D7" s="14">
        <v>3</v>
      </c>
      <c r="E7" s="14">
        <v>4</v>
      </c>
      <c r="F7" s="14" t="s">
        <v>14</v>
      </c>
      <c r="G7" s="14" t="s">
        <v>15</v>
      </c>
      <c r="H7" s="14">
        <v>7</v>
      </c>
      <c r="I7" s="14">
        <v>8</v>
      </c>
      <c r="J7" s="14">
        <v>9</v>
      </c>
      <c r="K7" s="14">
        <v>10</v>
      </c>
      <c r="L7" s="14" t="s">
        <v>18</v>
      </c>
      <c r="M7" s="14" t="s">
        <v>19</v>
      </c>
      <c r="N7" s="14">
        <v>13</v>
      </c>
      <c r="O7" s="14" t="s">
        <v>20</v>
      </c>
      <c r="P7" s="14" t="s">
        <v>21</v>
      </c>
    </row>
    <row r="8" spans="1:16" ht="24.75" customHeight="1" x14ac:dyDescent="0.25">
      <c r="A8" s="4" t="s">
        <v>22</v>
      </c>
      <c r="B8" s="5"/>
      <c r="C8" s="9">
        <f>SUM(C9:C10)</f>
        <v>1136086400</v>
      </c>
      <c r="D8" s="9">
        <f>SUM(D9:D10)</f>
        <v>1428171097.3800001</v>
      </c>
      <c r="E8" s="9">
        <f>SUM(E9:E10)</f>
        <v>859620847.57999992</v>
      </c>
      <c r="F8" s="9">
        <f>SUM(E8/C8*100)</f>
        <v>75.665094448802478</v>
      </c>
      <c r="G8" s="9">
        <f>SUM(E8/D8*100)</f>
        <v>60.1903265762055</v>
      </c>
      <c r="H8" s="12">
        <f>SUM(H9:H10)</f>
        <v>100</v>
      </c>
      <c r="I8" s="9">
        <f>SUM(I9:I10)</f>
        <v>1007827100</v>
      </c>
      <c r="J8" s="9">
        <f>SUM(J9:J10)</f>
        <v>1356265942.03</v>
      </c>
      <c r="K8" s="9">
        <f>SUM(K9:K10)</f>
        <v>774326012.0999999</v>
      </c>
      <c r="L8" s="9">
        <f>SUM(K8/I8*100)</f>
        <v>76.831235447032526</v>
      </c>
      <c r="M8" s="9">
        <f>SUM(K8/J8*100)</f>
        <v>57.092491089249229</v>
      </c>
      <c r="N8" s="12">
        <f>SUM(N9:N10)</f>
        <v>100.00000000000001</v>
      </c>
      <c r="O8" s="9">
        <f>SUM(E8/K8*100)</f>
        <v>111.01536486533332</v>
      </c>
      <c r="P8" s="9">
        <f>SUM(G8-M8)</f>
        <v>3.0978354869562708</v>
      </c>
    </row>
    <row r="9" spans="1:16" ht="51.75" customHeight="1" x14ac:dyDescent="0.25">
      <c r="A9" s="2" t="s">
        <v>23</v>
      </c>
      <c r="B9" s="7"/>
      <c r="C9" s="11">
        <v>1132398300</v>
      </c>
      <c r="D9" s="11">
        <v>1421352276.6900001</v>
      </c>
      <c r="E9" s="11">
        <v>853672945.40999997</v>
      </c>
      <c r="F9" s="11">
        <f>SUM(E9/C9*100)</f>
        <v>75.3862793162088</v>
      </c>
      <c r="G9" s="11">
        <f>SUM(E9/D9*100)</f>
        <v>60.060616879441483</v>
      </c>
      <c r="H9" s="13">
        <f>E9/E8*100</f>
        <v>99.308078417741442</v>
      </c>
      <c r="I9" s="11">
        <v>1005162500</v>
      </c>
      <c r="J9" s="11">
        <v>1351084102.5</v>
      </c>
      <c r="K9" s="11">
        <v>770152585.29999995</v>
      </c>
      <c r="L9" s="11">
        <f>SUM(K9/I9*100)</f>
        <v>76.619709280837668</v>
      </c>
      <c r="M9" s="10">
        <f>SUM(K9/J9*100)</f>
        <v>57.002564375891616</v>
      </c>
      <c r="N9" s="13">
        <f>K9/K8*100</f>
        <v>99.461024589800175</v>
      </c>
      <c r="O9" s="10">
        <f>SUM(E9/K9*100)</f>
        <v>110.84465100866552</v>
      </c>
      <c r="P9" s="10">
        <f>SUM(G9-M9)</f>
        <v>3.0580525035498667</v>
      </c>
    </row>
    <row r="10" spans="1:16" ht="48.75" customHeight="1" x14ac:dyDescent="0.25">
      <c r="A10" s="2" t="s">
        <v>24</v>
      </c>
      <c r="B10" s="3"/>
      <c r="C10" s="11">
        <v>3688100</v>
      </c>
      <c r="D10" s="11">
        <v>6818820.6900000004</v>
      </c>
      <c r="E10" s="11">
        <v>5947902.1699999999</v>
      </c>
      <c r="F10" s="11">
        <f>SUM(E10/C10*100)</f>
        <v>161.27280090019252</v>
      </c>
      <c r="G10" s="11">
        <f>SUM(E10/D10*100)</f>
        <v>87.227725150813427</v>
      </c>
      <c r="H10" s="13">
        <f>E10/E8*100</f>
        <v>0.69192158225856226</v>
      </c>
      <c r="I10" s="11">
        <v>2664600</v>
      </c>
      <c r="J10" s="11">
        <v>5181839.53</v>
      </c>
      <c r="K10" s="11">
        <v>4173426.8</v>
      </c>
      <c r="L10" s="11">
        <f>SUM(K10/I10*100)</f>
        <v>156.62488928919913</v>
      </c>
      <c r="M10" s="10">
        <f>SUM(K10/J10*100)</f>
        <v>80.539483630053667</v>
      </c>
      <c r="N10" s="13">
        <f>K10/K8*100</f>
        <v>0.53897541019983519</v>
      </c>
      <c r="O10" s="10">
        <f>SUM(E10/K10*100)</f>
        <v>142.51842562567529</v>
      </c>
      <c r="P10" s="10">
        <f>SUM(G10-M10)</f>
        <v>6.6882415207597603</v>
      </c>
    </row>
    <row r="11" spans="1:16" x14ac:dyDescent="0.25">
      <c r="H11" t="s">
        <v>26</v>
      </c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9 месяцев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2025-09-10T05:22:12Z</cp:lastPrinted>
  <dcterms:created xsi:type="dcterms:W3CDTF">2016-08-26T05:17:14Z</dcterms:created>
  <dcterms:modified xsi:type="dcterms:W3CDTF">2025-10-06T10:41:37Z</dcterms:modified>
</cp:coreProperties>
</file>